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17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0" i="1" l="1"/>
  <c r="AB20" i="1" s="1"/>
  <c r="K19" i="1"/>
  <c r="AB19" i="1" s="1"/>
  <c r="K18" i="1"/>
  <c r="AA18" i="1" s="1"/>
  <c r="AB18" i="1" l="1"/>
  <c r="AC18" i="1" s="1"/>
  <c r="AD19" i="1"/>
  <c r="AC19" i="1"/>
  <c r="AC20" i="1"/>
  <c r="AD20" i="1"/>
  <c r="AA20" i="1"/>
  <c r="AA19" i="1"/>
  <c r="AD18" i="1" l="1"/>
  <c r="AC21" i="1"/>
</calcChain>
</file>

<file path=xl/sharedStrings.xml><?xml version="1.0" encoding="utf-8"?>
<sst xmlns="http://schemas.openxmlformats.org/spreadsheetml/2006/main" count="94" uniqueCount="86">
  <si>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</si>
  <si>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</si>
  <si>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</si>
  <si>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</si>
  <si>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</si>
  <si>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</si>
  <si>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</si>
  <si>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</si>
  <si>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</si>
  <si>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Оргтехника</t>
  </si>
  <si>
    <t>Предмет закупки</t>
  </si>
  <si>
    <t>Место поставки, выполнения работ или оказания услуг</t>
  </si>
  <si>
    <t>г. Самара, ул. Луначарского, 56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</si>
  <si>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</si>
  <si>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</si>
  <si>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</si>
  <si>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</si>
  <si>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</si>
  <si>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</si>
  <si>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</si>
  <si>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</si>
  <si>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</si>
  <si>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</si>
  <si>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</si>
  <si>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</si>
  <si>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</si>
  <si>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</si>
  <si>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</si>
  <si>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</si>
  <si>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</si>
  <si>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</si>
  <si>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</si>
  <si>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</si>
  <si>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</si>
  <si>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</si>
  <si>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</si>
  <si>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</si>
  <si>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</si>
  <si>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</si>
  <si>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</si>
  <si>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</si>
  <si>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</si>
  <si>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</si>
  <si>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</si>
  <si>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</si>
  <si>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</si>
  <si>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</si>
  <si>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</si>
  <si>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</si>
  <si>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</si>
  <si>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</si>
  <si>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</si>
  <si>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</si>
  <si>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</si>
  <si>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</si>
  <si>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</si>
  <si>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</si>
  <si>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</si>
  <si>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</si>
  <si>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</si>
  <si>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</si>
  <si>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</si>
  <si>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</si>
  <si>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Приложения:</t>
  </si>
  <si>
    <t>Исполнитель:</t>
  </si>
  <si>
    <t>Инженер</t>
  </si>
  <si>
    <t>Захаров Д.В.</t>
  </si>
  <si>
    <t>Д..В. Захаров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</si>
  <si>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</si>
  <si>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</si>
  <si>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</si>
  <si>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</si>
  <si>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</si>
  <si>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</si>
  <si>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</si>
  <si>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</si>
  <si>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Очередь</t>
  </si>
  <si>
    <t>Поставщик1</t>
  </si>
  <si>
    <t>Поставщик2</t>
  </si>
  <si>
    <t>Поставщик3</t>
  </si>
  <si>
    <t>Коммутатор Cisco SG350-52 52-port Gigabit Managed Switch SG350-52-K9-EU</t>
  </si>
  <si>
    <t>Коммутатор Cisco SF350-08 8-port 10/100 Managed Switch SF350-08-K9-EU</t>
  </si>
  <si>
    <t>Коммутатор SF220-24 24-Port 10/100 Smart Plus Switch SF220-24-K9-EU</t>
  </si>
  <si>
    <t>ПД</t>
  </si>
  <si>
    <t>Оборудование связи и сотовой связи</t>
  </si>
  <si>
    <t>Коммутаторы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</si>
</sst>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5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" fontId="4" fillId="0" borderId="5" xfId="6" applyNumberFormat="1" applyFont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8" fontId="4" fillId="4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8" fontId="4" fillId="0" borderId="1" xfId="1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70200</xdr:colOff>
      <xdr:row>20</xdr:row>
      <xdr:rowOff>15840</xdr:rowOff>
    </xdr:from>
    <xdr:to>
      <xdr:col>29</xdr:col>
      <xdr:colOff>2880</xdr:colOff>
      <xdr:row>20</xdr:row>
      <xdr:rowOff>16200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69840</xdr:colOff>
      <xdr:row>18</xdr:row>
      <xdr:rowOff>35280</xdr:rowOff>
    </xdr:from>
    <xdr:to>
      <xdr:col>29</xdr:col>
      <xdr:colOff>2880</xdr:colOff>
      <xdr:row>18</xdr:row>
      <xdr:rowOff>35640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89400" y="5473800"/>
          <a:ext cx="122364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69840</xdr:colOff>
      <xdr:row>19</xdr:row>
      <xdr:rowOff>35280</xdr:rowOff>
    </xdr:from>
    <xdr:to>
      <xdr:col>29</xdr:col>
      <xdr:colOff>2880</xdr:colOff>
      <xdr:row>19</xdr:row>
      <xdr:rowOff>35640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89400" y="5673960"/>
          <a:ext cx="122364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D41"/>
  <sheetViews>
    <sheetView tabSelected="1" zoomScale="70" zoomScaleNormal="70" zoomScaleSheetLayoutView="70" zoomScalePageLayoutView="115" workbookViewId="0">
      <selection activeCell="AF18" sqref="AF18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3" width="12.6640625" style="1" customWidth="1"/>
    <col min="14" max="14" width="13.44140625" style="1" customWidth="1"/>
    <col min="15" max="15" width="12.6640625" style="1" customWidth="1"/>
    <col min="16" max="25" width="12.6640625" style="1" hidden="1" customWidth="1"/>
    <col min="26" max="26" width="7.6640625" style="1" hidden="1" customWidth="1"/>
    <col min="27" max="27" width="14.6640625" style="1" customWidth="1"/>
    <col min="28" max="28" width="12" style="1" customWidth="1"/>
    <col min="29" max="29" width="18.33203125" style="1" customWidth="1"/>
    <col min="30" max="30" width="14.33203125" style="1" customWidth="1"/>
    <col min="31" max="836" width="8.88671875" style="1"/>
  </cols>
  <sheetData>
    <row r="1" spans="1:31" ht="15.6" x14ac:dyDescent="0.25">
      <c r="V1" s="2"/>
      <c r="AA1" s="1" t="s">
        <v>0</v>
      </c>
    </row>
    <row r="2" spans="1:31" ht="15.6" x14ac:dyDescent="0.25">
      <c r="V2" s="2"/>
      <c r="AA2" s="1" t="s">
        <v>1</v>
      </c>
    </row>
    <row r="3" spans="1:31" ht="15.6" x14ac:dyDescent="0.25">
      <c r="V3" s="2"/>
      <c r="AA3" s="1" t="s">
        <v>2</v>
      </c>
    </row>
    <row r="4" spans="1:31" ht="16.5" customHeight="1" x14ac:dyDescent="0.3"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31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1" s="5" customFormat="1" ht="19.5" customHeight="1" x14ac:dyDescent="0.25">
      <c r="C6" s="6" t="s">
        <v>4</v>
      </c>
      <c r="D6" s="49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</row>
    <row r="7" spans="1:31" s="5" customFormat="1" ht="19.5" customHeight="1" x14ac:dyDescent="0.25">
      <c r="C7" s="6" t="s">
        <v>6</v>
      </c>
      <c r="D7" s="49" t="s">
        <v>83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</row>
    <row r="8" spans="1:31" s="5" customFormat="1" ht="19.5" customHeight="1" x14ac:dyDescent="0.25">
      <c r="C8" s="6" t="s">
        <v>7</v>
      </c>
      <c r="D8" s="49" t="s">
        <v>84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31" s="5" customFormat="1" ht="19.5" customHeight="1" x14ac:dyDescent="0.25">
      <c r="C9" s="6" t="s">
        <v>8</v>
      </c>
      <c r="D9" s="49" t="s">
        <v>9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</row>
    <row r="10" spans="1:31" s="5" customFormat="1" ht="19.5" customHeight="1" x14ac:dyDescent="0.25">
      <c r="C10" s="6" t="s">
        <v>10</v>
      </c>
      <c r="D10" s="49" t="s">
        <v>85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</row>
    <row r="11" spans="1:31" s="5" customFormat="1" ht="27" customHeight="1" x14ac:dyDescent="0.25">
      <c r="C11" s="6" t="s">
        <v>11</v>
      </c>
      <c r="D11" s="49" t="s">
        <v>12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</row>
    <row r="12" spans="1:31" s="5" customFormat="1" ht="45.75" customHeight="1" x14ac:dyDescent="0.25">
      <c r="C12" s="6" t="s">
        <v>13</v>
      </c>
      <c r="D12" s="49" t="s">
        <v>14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</row>
    <row r="13" spans="1:31" ht="16.5" customHeight="1" x14ac:dyDescent="0.25"/>
    <row r="14" spans="1:31" ht="33.75" customHeight="1" x14ac:dyDescent="0.25">
      <c r="A14" s="50" t="s">
        <v>15</v>
      </c>
      <c r="B14" s="50" t="s">
        <v>16</v>
      </c>
      <c r="C14" s="50" t="s">
        <v>17</v>
      </c>
      <c r="D14" s="50" t="s">
        <v>18</v>
      </c>
      <c r="E14" s="50" t="s">
        <v>19</v>
      </c>
      <c r="F14" s="50" t="s">
        <v>20</v>
      </c>
      <c r="G14" s="50"/>
      <c r="H14" s="50"/>
      <c r="I14" s="50"/>
      <c r="J14" s="51" t="s">
        <v>21</v>
      </c>
      <c r="K14" s="50" t="s">
        <v>22</v>
      </c>
      <c r="L14" s="52" t="s">
        <v>23</v>
      </c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3" t="s">
        <v>24</v>
      </c>
      <c r="AB14" s="54" t="s">
        <v>25</v>
      </c>
      <c r="AC14" s="50" t="s">
        <v>26</v>
      </c>
      <c r="AD14" s="55" t="s">
        <v>27</v>
      </c>
    </row>
    <row r="15" spans="1:31" ht="28.5" customHeight="1" x14ac:dyDescent="0.25">
      <c r="A15" s="50"/>
      <c r="B15" s="50"/>
      <c r="C15" s="50"/>
      <c r="D15" s="50"/>
      <c r="E15" s="50"/>
      <c r="F15" s="50" t="s">
        <v>28</v>
      </c>
      <c r="G15" s="50" t="s">
        <v>29</v>
      </c>
      <c r="H15" s="50" t="s">
        <v>30</v>
      </c>
      <c r="I15" s="50" t="s">
        <v>31</v>
      </c>
      <c r="J15" s="51"/>
      <c r="K15" s="51"/>
      <c r="L15" s="56" t="s">
        <v>32</v>
      </c>
      <c r="M15" s="56"/>
      <c r="N15" s="56"/>
      <c r="O15" s="56"/>
      <c r="P15" s="56"/>
      <c r="Q15" s="56" t="s">
        <v>33</v>
      </c>
      <c r="R15" s="56"/>
      <c r="S15" s="56"/>
      <c r="T15" s="56"/>
      <c r="U15" s="56"/>
      <c r="V15" s="50" t="s">
        <v>34</v>
      </c>
      <c r="W15" s="50"/>
      <c r="X15" s="50"/>
      <c r="Y15" s="50"/>
      <c r="Z15" s="50"/>
      <c r="AA15" s="53"/>
      <c r="AB15" s="54"/>
      <c r="AC15" s="54"/>
      <c r="AD15" s="55"/>
    </row>
    <row r="16" spans="1:31" ht="59.25" customHeight="1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1"/>
      <c r="K16" s="51"/>
      <c r="L16" s="8" t="s">
        <v>77</v>
      </c>
      <c r="M16" s="8" t="s">
        <v>78</v>
      </c>
      <c r="N16" s="8" t="s">
        <v>79</v>
      </c>
      <c r="O16" s="8"/>
      <c r="P16" s="7" t="s">
        <v>35</v>
      </c>
      <c r="Q16" s="7" t="s">
        <v>36</v>
      </c>
      <c r="R16" s="7" t="s">
        <v>37</v>
      </c>
      <c r="S16" s="7" t="s">
        <v>38</v>
      </c>
      <c r="T16" s="7" t="s">
        <v>39</v>
      </c>
      <c r="U16" s="7" t="s">
        <v>40</v>
      </c>
      <c r="V16" s="7" t="s">
        <v>41</v>
      </c>
      <c r="W16" s="7" t="s">
        <v>42</v>
      </c>
      <c r="X16" s="7" t="s">
        <v>43</v>
      </c>
      <c r="Y16" s="7" t="s">
        <v>44</v>
      </c>
      <c r="Z16" s="7" t="s">
        <v>45</v>
      </c>
      <c r="AA16" s="53"/>
      <c r="AB16" s="54"/>
      <c r="AC16" s="54"/>
      <c r="AD16" s="55"/>
      <c r="AE16" s="1" t="s">
        <v>76</v>
      </c>
    </row>
    <row r="17" spans="1:31" s="13" customFormat="1" ht="15.75" customHeight="1" x14ac:dyDescent="0.25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46</v>
      </c>
      <c r="M17" s="9" t="s">
        <v>47</v>
      </c>
      <c r="N17" s="9" t="s">
        <v>48</v>
      </c>
      <c r="O17" s="9" t="s">
        <v>49</v>
      </c>
      <c r="P17" s="9" t="s">
        <v>50</v>
      </c>
      <c r="Q17" s="9" t="s">
        <v>51</v>
      </c>
      <c r="R17" s="9" t="s">
        <v>52</v>
      </c>
      <c r="S17" s="9" t="s">
        <v>53</v>
      </c>
      <c r="T17" s="9" t="s">
        <v>54</v>
      </c>
      <c r="U17" s="9" t="s">
        <v>55</v>
      </c>
      <c r="V17" s="9" t="s">
        <v>56</v>
      </c>
      <c r="W17" s="9" t="s">
        <v>57</v>
      </c>
      <c r="X17" s="9" t="s">
        <v>58</v>
      </c>
      <c r="Y17" s="9" t="s">
        <v>59</v>
      </c>
      <c r="Z17" s="9" t="s">
        <v>60</v>
      </c>
      <c r="AA17" s="12">
        <v>13</v>
      </c>
      <c r="AB17" s="12">
        <v>14</v>
      </c>
      <c r="AC17" s="12">
        <v>15</v>
      </c>
      <c r="AD17" s="12">
        <v>16</v>
      </c>
    </row>
    <row r="18" spans="1:31" s="13" customFormat="1" ht="26.4" x14ac:dyDescent="0.25">
      <c r="A18" s="14">
        <v>1</v>
      </c>
      <c r="B18" s="15" t="s">
        <v>83</v>
      </c>
      <c r="C18" s="16" t="s">
        <v>80</v>
      </c>
      <c r="D18" s="17" t="s">
        <v>61</v>
      </c>
      <c r="E18" s="18">
        <v>1</v>
      </c>
      <c r="F18" s="19"/>
      <c r="G18" s="20"/>
      <c r="H18" s="21"/>
      <c r="I18" s="21"/>
      <c r="J18" s="22">
        <v>1.0379</v>
      </c>
      <c r="K18" s="20" t="str">
        <f t="shared" ref="K18:K20" si="0">IF(SUM(F18)=0,"",F18*J18)</f>
        <v/>
      </c>
      <c r="L18" s="27">
        <v>182112.87500000003</v>
      </c>
      <c r="M18" s="23">
        <v>259000</v>
      </c>
      <c r="N18" s="23">
        <v>232491.66666666669</v>
      </c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4">
        <f t="shared" ref="AA18:AA20" si="1">COUNTIF(K18:Z18,"&gt;0")</f>
        <v>3</v>
      </c>
      <c r="AB18" s="25">
        <f t="shared" ref="AB18:AB20" si="2">CEILING(SUM(K18:Z18)/COUNTIF(K18:Z18,"&gt;0"),0.01)</f>
        <v>224534.85</v>
      </c>
      <c r="AC18" s="25">
        <f t="shared" ref="AC18:AC20" si="3">AB18*E18</f>
        <v>224534.85</v>
      </c>
      <c r="AD18" s="26">
        <f t="shared" ref="AD18:AD20" si="4">STDEV(K18:Z18)/AB18*100</f>
        <v>17.394293508125887</v>
      </c>
      <c r="AE18" s="13">
        <v>1</v>
      </c>
    </row>
    <row r="19" spans="1:31" s="13" customFormat="1" ht="26.4" x14ac:dyDescent="0.25">
      <c r="A19" s="14">
        <v>3</v>
      </c>
      <c r="B19" s="15" t="s">
        <v>83</v>
      </c>
      <c r="C19" s="16" t="s">
        <v>81</v>
      </c>
      <c r="D19" s="17" t="s">
        <v>61</v>
      </c>
      <c r="E19" s="18">
        <v>7</v>
      </c>
      <c r="F19" s="19"/>
      <c r="G19" s="20"/>
      <c r="H19" s="21"/>
      <c r="I19" s="21"/>
      <c r="J19" s="22">
        <v>1.0379</v>
      </c>
      <c r="K19" s="20" t="str">
        <f t="shared" si="0"/>
        <v/>
      </c>
      <c r="L19" s="27">
        <v>29138.375000000004</v>
      </c>
      <c r="M19" s="27">
        <v>40000</v>
      </c>
      <c r="N19" s="27">
        <v>44416.666666666672</v>
      </c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4">
        <f t="shared" si="1"/>
        <v>3</v>
      </c>
      <c r="AB19" s="25">
        <f t="shared" si="2"/>
        <v>37851.69</v>
      </c>
      <c r="AC19" s="25">
        <f t="shared" si="3"/>
        <v>264961.83</v>
      </c>
      <c r="AD19" s="26">
        <f t="shared" si="4"/>
        <v>20.771708673923488</v>
      </c>
      <c r="AE19" s="13">
        <v>1</v>
      </c>
    </row>
    <row r="20" spans="1:31" s="13" customFormat="1" ht="28.5" customHeight="1" x14ac:dyDescent="0.25">
      <c r="A20" s="14">
        <v>4</v>
      </c>
      <c r="B20" s="15" t="s">
        <v>83</v>
      </c>
      <c r="C20" s="16" t="s">
        <v>82</v>
      </c>
      <c r="D20" s="17" t="s">
        <v>61</v>
      </c>
      <c r="E20" s="18">
        <v>3</v>
      </c>
      <c r="F20" s="19"/>
      <c r="G20" s="20"/>
      <c r="H20" s="21"/>
      <c r="I20" s="21"/>
      <c r="J20" s="22">
        <v>1.0379</v>
      </c>
      <c r="K20" s="20" t="str">
        <f t="shared" si="0"/>
        <v/>
      </c>
      <c r="L20" s="27">
        <v>32205.250000000004</v>
      </c>
      <c r="M20" s="27">
        <v>47000</v>
      </c>
      <c r="N20" s="27">
        <v>47083.333333333336</v>
      </c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4">
        <f t="shared" si="1"/>
        <v>3</v>
      </c>
      <c r="AB20" s="25">
        <f t="shared" si="2"/>
        <v>42096.200000000004</v>
      </c>
      <c r="AC20" s="25">
        <f t="shared" si="3"/>
        <v>126288.6</v>
      </c>
      <c r="AD20" s="26">
        <f t="shared" si="4"/>
        <v>20.34841742317883</v>
      </c>
      <c r="AE20" s="13">
        <v>1</v>
      </c>
    </row>
    <row r="21" spans="1:31" ht="24" customHeight="1" x14ac:dyDescent="0.25">
      <c r="A21" s="28"/>
      <c r="B21" s="29"/>
      <c r="C21" s="57" t="s">
        <v>62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1"/>
      <c r="AC21" s="31">
        <f>SUM(AC18:AC20)</f>
        <v>615785.28</v>
      </c>
      <c r="AD21" s="32"/>
    </row>
    <row r="22" spans="1:31" ht="13.5" customHeight="1" x14ac:dyDescent="0.25"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4"/>
    </row>
    <row r="23" spans="1:31" s="35" customFormat="1" ht="13.5" customHeight="1" x14ac:dyDescent="0.25">
      <c r="C23" s="35" t="s">
        <v>63</v>
      </c>
    </row>
    <row r="24" spans="1:31" s="35" customFormat="1" ht="15" customHeight="1" x14ac:dyDescent="0.25">
      <c r="C24" s="36"/>
    </row>
    <row r="25" spans="1:31" s="35" customFormat="1" ht="15" customHeight="1" x14ac:dyDescent="0.25">
      <c r="C25" s="36"/>
    </row>
    <row r="26" spans="1:31" s="35" customFormat="1" ht="15" customHeight="1" x14ac:dyDescent="0.25">
      <c r="C26" s="36"/>
    </row>
    <row r="27" spans="1:31" ht="13.5" customHeight="1" x14ac:dyDescent="0.25">
      <c r="L27" s="37"/>
    </row>
    <row r="28" spans="1:31" s="38" customFormat="1" ht="13.5" customHeight="1" x14ac:dyDescent="0.3">
      <c r="C28" s="39" t="s">
        <v>64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1" s="38" customFormat="1" ht="13.5" customHeight="1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1" s="38" customFormat="1" ht="13.5" customHeight="1" x14ac:dyDescent="0.3">
      <c r="C30" s="40">
        <v>44699</v>
      </c>
      <c r="D30" s="41"/>
      <c r="E30" s="41"/>
      <c r="F30" s="58" t="s">
        <v>65</v>
      </c>
      <c r="G30" s="58"/>
      <c r="H30" s="58"/>
      <c r="I30" s="58"/>
      <c r="J30" s="58"/>
      <c r="K30" s="43"/>
      <c r="L30" s="58"/>
      <c r="M30" s="58"/>
      <c r="N30" s="58"/>
      <c r="O30" s="44"/>
      <c r="P30" s="44"/>
      <c r="Q30" s="1"/>
      <c r="R30" s="1"/>
      <c r="S30" s="1"/>
      <c r="T30" s="1"/>
      <c r="U30" s="1"/>
      <c r="V30" s="40" t="s">
        <v>66</v>
      </c>
      <c r="W30" s="40"/>
      <c r="X30" s="40"/>
      <c r="Y30" s="40"/>
      <c r="Z30" s="40"/>
      <c r="AA30" s="59" t="s">
        <v>67</v>
      </c>
      <c r="AB30" s="59"/>
      <c r="AC30" s="45"/>
    </row>
    <row r="31" spans="1:31" s="38" customFormat="1" ht="13.5" customHeight="1" x14ac:dyDescent="0.3">
      <c r="C31" s="46" t="s">
        <v>68</v>
      </c>
      <c r="D31" s="41"/>
      <c r="E31" s="41"/>
      <c r="F31" s="60" t="s">
        <v>69</v>
      </c>
      <c r="G31" s="60"/>
      <c r="H31" s="60"/>
      <c r="I31" s="60"/>
      <c r="J31" s="60"/>
      <c r="K31" s="1"/>
      <c r="L31" s="61" t="s">
        <v>70</v>
      </c>
      <c r="M31" s="61"/>
      <c r="N31" s="61"/>
      <c r="O31" s="44"/>
      <c r="P31" s="44"/>
      <c r="Q31" s="1"/>
      <c r="R31" s="1"/>
      <c r="S31" s="1"/>
      <c r="T31" s="1"/>
      <c r="U31" s="1"/>
      <c r="V31" s="46"/>
      <c r="W31" s="46"/>
      <c r="X31" s="46"/>
      <c r="Y31" s="46"/>
      <c r="Z31" s="46"/>
      <c r="AA31" s="46"/>
      <c r="AB31" s="46"/>
    </row>
    <row r="32" spans="1:31" ht="13.5" customHeight="1" x14ac:dyDescent="0.25">
      <c r="C32" s="47"/>
    </row>
    <row r="33" spans="3:30" ht="13.5" customHeight="1" x14ac:dyDescent="0.25">
      <c r="C33" s="39" t="s">
        <v>71</v>
      </c>
    </row>
    <row r="34" spans="3:30" ht="13.5" customHeight="1" x14ac:dyDescent="0.25"/>
    <row r="35" spans="3:30" x14ac:dyDescent="0.25">
      <c r="C35" s="40">
        <v>44699</v>
      </c>
      <c r="D35" s="41"/>
      <c r="E35" s="41"/>
      <c r="F35" s="58" t="s">
        <v>72</v>
      </c>
      <c r="G35" s="58"/>
      <c r="H35" s="58"/>
      <c r="I35" s="58"/>
      <c r="J35" s="58"/>
      <c r="K35" s="43"/>
      <c r="L35" s="58"/>
      <c r="M35" s="58"/>
      <c r="N35" s="58"/>
      <c r="O35" s="44"/>
      <c r="P35" s="44"/>
      <c r="V35" s="40" t="s">
        <v>73</v>
      </c>
      <c r="W35" s="40"/>
      <c r="X35" s="40"/>
      <c r="Y35" s="40"/>
      <c r="Z35" s="40"/>
      <c r="AA35" s="59" t="s">
        <v>74</v>
      </c>
      <c r="AB35" s="59"/>
    </row>
    <row r="36" spans="3:30" x14ac:dyDescent="0.25">
      <c r="C36" s="46" t="s">
        <v>68</v>
      </c>
      <c r="D36" s="41"/>
      <c r="E36" s="41"/>
      <c r="F36" s="60" t="s">
        <v>69</v>
      </c>
      <c r="G36" s="60"/>
      <c r="H36" s="60"/>
      <c r="I36" s="60"/>
      <c r="J36" s="60"/>
      <c r="L36" s="61" t="s">
        <v>70</v>
      </c>
      <c r="M36" s="61"/>
      <c r="N36" s="61"/>
      <c r="O36" s="44"/>
      <c r="P36" s="44"/>
      <c r="V36" s="46"/>
      <c r="W36" s="46"/>
      <c r="X36" s="46"/>
      <c r="Y36" s="46"/>
      <c r="Z36" s="46"/>
      <c r="AA36" s="46"/>
      <c r="AB36" s="46"/>
    </row>
    <row r="39" spans="3:30" x14ac:dyDescent="0.25">
      <c r="C39" s="39" t="s">
        <v>75</v>
      </c>
    </row>
    <row r="41" spans="3:30" x14ac:dyDescent="0.25"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</row>
  </sheetData>
  <autoFilter ref="A17:AD26"/>
  <mergeCells count="39">
    <mergeCell ref="F35:J35"/>
    <mergeCell ref="L35:N35"/>
    <mergeCell ref="AA35:AB35"/>
    <mergeCell ref="F36:J36"/>
    <mergeCell ref="L36:N36"/>
    <mergeCell ref="C21:M21"/>
    <mergeCell ref="F30:J30"/>
    <mergeCell ref="L30:N30"/>
    <mergeCell ref="AA30:AB30"/>
    <mergeCell ref="F31:J31"/>
    <mergeCell ref="L31:N31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5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2022-02-14T10:43:51Z</cp:lastPrinted>
  <dcterms:created xsi:type="dcterms:W3CDTF">1996-10-08T23:32:33Z</dcterms:created>
  <dcterms:modified xsi:type="dcterms:W3CDTF">2022-05-25T09:30:58Z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